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rof.dr.dr.sergesulz/Dropbox/Eigene Dokumente 2013/cip-medien 2015/VDS Verhaltensdiagnostiksystem MAPPE-2026/VDS 2026 Word-Auswertungen/"/>
    </mc:Choice>
  </mc:AlternateContent>
  <xr:revisionPtr revIDLastSave="0" documentId="8_{08FE9D01-F8E5-B740-898F-1C468FF32A9B}" xr6:coauthVersionLast="47" xr6:coauthVersionMax="47" xr10:uidLastSave="{00000000-0000-0000-0000-000000000000}"/>
  <bookViews>
    <workbookView xWindow="380" yWindow="100" windowWidth="27500" windowHeight="17200" activeTab="2" xr2:uid="{00000000-000D-0000-FFFF-FFFF00000000}"/>
  </bookViews>
  <sheets>
    <sheet name="Tabelle1 (2)" sheetId="4" r:id="rId1"/>
    <sheet name="Beispiel 1" sheetId="5" r:id="rId2"/>
    <sheet name="Beispiel 2" sheetId="6" r:id="rId3"/>
    <sheet name="Tabelle2" sheetId="2" r:id="rId4"/>
    <sheet name="Tabelle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28" i="5" l="1"/>
  <c r="M29" i="5"/>
  <c r="M34" i="5" s="1"/>
  <c r="M30" i="5"/>
  <c r="M31" i="5"/>
  <c r="M32" i="5"/>
  <c r="M33" i="5"/>
  <c r="M28" i="6"/>
  <c r="M29" i="6"/>
  <c r="M30" i="6"/>
  <c r="M31" i="6"/>
  <c r="M32" i="6"/>
  <c r="M33" i="6"/>
  <c r="M33" i="4"/>
  <c r="M32" i="4"/>
  <c r="M31" i="4"/>
  <c r="M28" i="4"/>
  <c r="M34" i="4" s="1"/>
  <c r="M29" i="4"/>
  <c r="M30" i="4"/>
  <c r="M34" i="6" l="1"/>
</calcChain>
</file>

<file path=xl/sharedStrings.xml><?xml version="1.0" encoding="utf-8"?>
<sst xmlns="http://schemas.openxmlformats.org/spreadsheetml/2006/main" count="313" uniqueCount="108">
  <si>
    <t>instutionell</t>
  </si>
  <si>
    <t>überindividuell</t>
  </si>
  <si>
    <t>Beispiel 2: Entwicklungslöcher</t>
  </si>
  <si>
    <t>Bei jedem Entwicklungsschritt stand er deshalb auf einem stabilen Fundament</t>
  </si>
  <si>
    <t>Beispiel 1: Proband hat auf allen früheren Stufen die Defizite abgelegt und alle Errungenschaften bewahrt.</t>
  </si>
  <si>
    <t>Beispiel 2:</t>
  </si>
  <si>
    <t>Der Proband hat eindeutig die instutioelle Stufe nicht erreicht (weder Plus noch Minus)</t>
  </si>
  <si>
    <t>Er scheint auf der zwischenmenschlichen Stufe angekommen zu sein. Hat da auch Errungenschaften.</t>
  </si>
  <si>
    <t>Aber das sind wohl aus der Not gelernte Eigenschaften.</t>
  </si>
  <si>
    <t>Denn er hat sich nie die Selbstwirksamkeit der souveränen Stufe aneignen können.</t>
  </si>
  <si>
    <t>Da er sich nicht behaupten kann, muss er freundliche Beziehungen pflegen.</t>
  </si>
  <si>
    <t>Aber auch Defizite der einverleibenden und impulsiven Stufe sind geblieben.</t>
  </si>
  <si>
    <t>Das verhinderte den Schritt auf die souveräne Stufe.</t>
  </si>
  <si>
    <t>Therapeutisch müssen deshalb zuerst:</t>
  </si>
  <si>
    <t>b) einverleibende Errungenschaften aufgebaut</t>
  </si>
  <si>
    <t>a) einverleibende Defizite reduziert</t>
  </si>
  <si>
    <t>c) impulsive Defizite reduziert</t>
  </si>
  <si>
    <t>d) impulsive Errungenschaften aufgebaut werden.</t>
  </si>
  <si>
    <t>Entwicklungsdiagnostisch ergibt sich:</t>
  </si>
  <si>
    <t>Er konnte auf alle Errungenschaften der vorigen Stufen zurückgreifen.</t>
  </si>
  <si>
    <t>Und wurde nicht durch die Defizite der früheren Stufen behindert.</t>
  </si>
  <si>
    <t>Diese Excel-Datei kann kostenlos von Käufern der Verhaltensdiagnostikmappe angefordert werden.</t>
  </si>
  <si>
    <t>Prof.Sulz@cip-medien.com</t>
  </si>
  <si>
    <t>Stufe</t>
  </si>
  <si>
    <t>E</t>
  </si>
  <si>
    <t>I</t>
  </si>
  <si>
    <t>S</t>
  </si>
  <si>
    <t>Z</t>
  </si>
  <si>
    <t>In</t>
  </si>
  <si>
    <t>Ü</t>
  </si>
  <si>
    <t>minus</t>
  </si>
  <si>
    <t>plus</t>
  </si>
  <si>
    <t>E plus 1</t>
  </si>
  <si>
    <t>E plus 3</t>
  </si>
  <si>
    <t>E plus 2</t>
  </si>
  <si>
    <t>E plus 5</t>
  </si>
  <si>
    <t>E plus 4</t>
  </si>
  <si>
    <t>E minus 1</t>
  </si>
  <si>
    <t>E minus 2</t>
  </si>
  <si>
    <t>E minus 3</t>
  </si>
  <si>
    <t>E minus 4</t>
  </si>
  <si>
    <t>E minus 5</t>
  </si>
  <si>
    <t>E minus 6</t>
  </si>
  <si>
    <t>E minus 7</t>
  </si>
  <si>
    <t>fertig für den Schritt auf I</t>
  </si>
  <si>
    <t>I plus 4</t>
  </si>
  <si>
    <t>I minus 1</t>
  </si>
  <si>
    <t>I plus 3</t>
  </si>
  <si>
    <t>I minus 2</t>
  </si>
  <si>
    <t>I plus 2</t>
  </si>
  <si>
    <t>I minus 3</t>
  </si>
  <si>
    <t>I plus 1</t>
  </si>
  <si>
    <t>I minus 4</t>
  </si>
  <si>
    <t>I minus 5</t>
  </si>
  <si>
    <t>I minus 6</t>
  </si>
  <si>
    <t>I minus 7</t>
  </si>
  <si>
    <t>fertig für den Schritt auf S</t>
  </si>
  <si>
    <t>fertig für den Schritt auf Z</t>
  </si>
  <si>
    <t>S plus 6</t>
  </si>
  <si>
    <t>S plus 5</t>
  </si>
  <si>
    <t>S plus 4</t>
  </si>
  <si>
    <t>S plus 3</t>
  </si>
  <si>
    <t>S plus 2</t>
  </si>
  <si>
    <t>S plus 1</t>
  </si>
  <si>
    <t>S minus 1</t>
  </si>
  <si>
    <t>S minus 2</t>
  </si>
  <si>
    <t>S minus 3</t>
  </si>
  <si>
    <t>S minus 4</t>
  </si>
  <si>
    <t>S minus 5</t>
  </si>
  <si>
    <t>S minus 6</t>
  </si>
  <si>
    <t>Lassen Sie so viele Minus-Kästchen je Stufe unschraffiert, wie Minus (m) auf der Stufe vorhanden sind.</t>
  </si>
  <si>
    <t xml:space="preserve"> Schraffieren Sie den Rest der Minuskästchen auf dieser Stufe.</t>
  </si>
  <si>
    <t>Z plus 5</t>
  </si>
  <si>
    <t>Z minus 1</t>
  </si>
  <si>
    <t>Z plus 4</t>
  </si>
  <si>
    <t>Z minus 2</t>
  </si>
  <si>
    <t>Z plus 3</t>
  </si>
  <si>
    <t>Z minus 3</t>
  </si>
  <si>
    <t>Z plus 2</t>
  </si>
  <si>
    <t>Z minus 4</t>
  </si>
  <si>
    <t>Z plus 1</t>
  </si>
  <si>
    <t>Z minus 5</t>
  </si>
  <si>
    <t>Z minus 6</t>
  </si>
  <si>
    <t>fertig für den Schritt auf In</t>
  </si>
  <si>
    <t>fertig für den Schritt auf Ü</t>
  </si>
  <si>
    <t>S plus 11</t>
  </si>
  <si>
    <t>S plus 10</t>
  </si>
  <si>
    <t>S plus 9</t>
  </si>
  <si>
    <t>S plus 8</t>
  </si>
  <si>
    <t>S plus 7</t>
  </si>
  <si>
    <t>Schraffieren Sie mit einem Blei- oder Buntstift so viele Plus-Kästchen wie auf der Stufe Ps vorhanden sind, beginnd mit 1.</t>
  </si>
  <si>
    <t>Beispiel: Proband hat auf der einverleibenden Stufe E vier Pluspunkte und 3 Minuspunkte.</t>
  </si>
  <si>
    <t>Wir schraffieren also von unten beginnend vier Plus-Kästchen.</t>
  </si>
  <si>
    <t>Und wir lassen die ersten drei Minus-Kästchen unschraffiert.</t>
  </si>
  <si>
    <t>Dadurch wird deutlich, ob schon die Fähigkeit besteht, den Schritt auf Stufe I zu gehen.</t>
  </si>
  <si>
    <t>Die nicht schraffierten Kästchen bilden ein Loch auf der Treppe</t>
  </si>
  <si>
    <t>Der Schritt auf die nächste Stufe ist also noch zu groß.</t>
  </si>
  <si>
    <t>VDS31 Auswertung Entwicklungs-Diagramm</t>
  </si>
  <si>
    <t>Frage</t>
  </si>
  <si>
    <t>Beispiel 1: Ideale Entwicklung bis zur Stufe In</t>
  </si>
  <si>
    <t>Fragen</t>
  </si>
  <si>
    <t>Zahl der</t>
  </si>
  <si>
    <t>einverleibend</t>
  </si>
  <si>
    <t>impulsiv</t>
  </si>
  <si>
    <t>souverän</t>
  </si>
  <si>
    <t>zwischenmenschlich</t>
  </si>
  <si>
    <t xml:space="preserve">© Serge Sulz | Verhaltensdiagnostiksystem VDS | Stand 13.3.2026    prof.sulz@eupehs.org  </t>
  </si>
  <si>
    <t xml:space="preserve">Kostenloses Download von https://vds-skalen.eupehs.org und  https://eupehs.org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</si>
</sst>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indexed="12"/>
      <name val="Calibri"/>
      <family val="2"/>
    </font>
    <font>
      <sz val="8"/>
      <name val="Verdana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2" fillId="0" borderId="2" xfId="0" applyFont="1" applyBorder="1"/>
    <xf numFmtId="0" fontId="2" fillId="4" borderId="2" xfId="0" applyFont="1" applyFill="1" applyBorder="1"/>
    <xf numFmtId="0" fontId="2" fillId="4" borderId="1" xfId="0" applyFont="1" applyFill="1" applyBorder="1"/>
    <xf numFmtId="0" fontId="3" fillId="0" borderId="0" xfId="0" applyFont="1"/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1" fillId="0" borderId="3" xfId="0" applyFont="1" applyBorder="1" applyAlignment="1">
      <alignment vertical="top" wrapText="1"/>
    </xf>
    <xf numFmtId="0" fontId="2" fillId="0" borderId="5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/>
    <xf numFmtId="0" fontId="2" fillId="0" borderId="6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9" xfId="0" applyFont="1" applyBorder="1"/>
    <xf numFmtId="0" fontId="4" fillId="0" borderId="0" xfId="0" applyFont="1"/>
    <xf numFmtId="0" fontId="5" fillId="0" borderId="0" xfId="1" applyAlignment="1" applyProtection="1"/>
    <xf numFmtId="0" fontId="7" fillId="0" borderId="0" xfId="0" applyFont="1" applyAlignment="1">
      <alignment vertical="center"/>
    </xf>
    <xf numFmtId="0" fontId="5" fillId="0" borderId="0" xfId="1" applyAlignment="1" applyProtection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of.Sulz@cip-medie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rof.sulz@eupeh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view="pageLayout" topLeftCell="A13" workbookViewId="0">
      <selection activeCell="A29" sqref="A29"/>
    </sheetView>
  </sheetViews>
  <sheetFormatPr baseColWidth="10" defaultRowHeight="15" x14ac:dyDescent="0.2"/>
  <cols>
    <col min="2" max="12" width="8.83203125" style="1" customWidth="1"/>
  </cols>
  <sheetData>
    <row r="1" spans="1:12" ht="16" x14ac:dyDescent="0.2">
      <c r="A1" s="10" t="s">
        <v>97</v>
      </c>
      <c r="L1" s="2" t="s">
        <v>85</v>
      </c>
    </row>
    <row r="2" spans="1:12" x14ac:dyDescent="0.2">
      <c r="L2" s="2" t="s">
        <v>86</v>
      </c>
    </row>
    <row r="3" spans="1:12" x14ac:dyDescent="0.2">
      <c r="A3" s="1" t="s">
        <v>90</v>
      </c>
      <c r="L3" s="2" t="s">
        <v>87</v>
      </c>
    </row>
    <row r="4" spans="1:12" x14ac:dyDescent="0.2">
      <c r="A4" s="1" t="s">
        <v>70</v>
      </c>
      <c r="L4" s="2" t="s">
        <v>88</v>
      </c>
    </row>
    <row r="5" spans="1:12" x14ac:dyDescent="0.2">
      <c r="A5" s="1" t="s">
        <v>71</v>
      </c>
      <c r="L5" s="2" t="s">
        <v>89</v>
      </c>
    </row>
    <row r="6" spans="1:12" x14ac:dyDescent="0.2">
      <c r="L6" s="2" t="s">
        <v>58</v>
      </c>
    </row>
    <row r="7" spans="1:12" x14ac:dyDescent="0.2">
      <c r="A7" s="1" t="s">
        <v>91</v>
      </c>
      <c r="L7" s="2" t="s">
        <v>59</v>
      </c>
    </row>
    <row r="8" spans="1:12" x14ac:dyDescent="0.2">
      <c r="A8" s="1" t="s">
        <v>92</v>
      </c>
      <c r="L8" s="2" t="s">
        <v>60</v>
      </c>
    </row>
    <row r="9" spans="1:12" x14ac:dyDescent="0.2">
      <c r="A9" s="1" t="s">
        <v>93</v>
      </c>
      <c r="L9" s="2" t="s">
        <v>61</v>
      </c>
    </row>
    <row r="10" spans="1:12" x14ac:dyDescent="0.2">
      <c r="A10" s="1" t="s">
        <v>94</v>
      </c>
      <c r="L10" s="2" t="s">
        <v>62</v>
      </c>
    </row>
    <row r="11" spans="1:12" x14ac:dyDescent="0.2">
      <c r="A11" s="6" t="s">
        <v>44</v>
      </c>
      <c r="B11" s="6"/>
      <c r="J11" s="6" t="s">
        <v>84</v>
      </c>
      <c r="K11" s="6"/>
      <c r="L11" s="2" t="s">
        <v>63</v>
      </c>
    </row>
    <row r="12" spans="1:12" x14ac:dyDescent="0.2">
      <c r="A12" s="7" t="s">
        <v>35</v>
      </c>
      <c r="B12" s="2" t="s">
        <v>37</v>
      </c>
      <c r="J12" s="7" t="s">
        <v>47</v>
      </c>
      <c r="K12" s="2" t="s">
        <v>46</v>
      </c>
    </row>
    <row r="13" spans="1:12" x14ac:dyDescent="0.2">
      <c r="A13" s="8" t="s">
        <v>36</v>
      </c>
      <c r="B13" s="2" t="s">
        <v>38</v>
      </c>
      <c r="J13" s="7" t="s">
        <v>49</v>
      </c>
      <c r="K13" s="2" t="s">
        <v>48</v>
      </c>
    </row>
    <row r="14" spans="1:12" x14ac:dyDescent="0.2">
      <c r="A14" s="8" t="s">
        <v>33</v>
      </c>
      <c r="B14" s="2" t="s">
        <v>39</v>
      </c>
      <c r="H14" s="6" t="s">
        <v>83</v>
      </c>
      <c r="I14" s="6"/>
      <c r="J14" s="7" t="s">
        <v>51</v>
      </c>
      <c r="K14" s="2" t="s">
        <v>50</v>
      </c>
    </row>
    <row r="15" spans="1:12" x14ac:dyDescent="0.2">
      <c r="A15" s="8" t="s">
        <v>34</v>
      </c>
      <c r="B15" s="9" t="s">
        <v>40</v>
      </c>
      <c r="H15" s="7" t="s">
        <v>72</v>
      </c>
      <c r="I15" s="2" t="s">
        <v>73</v>
      </c>
      <c r="K15" s="2" t="s">
        <v>52</v>
      </c>
    </row>
    <row r="16" spans="1:12" x14ac:dyDescent="0.2">
      <c r="A16" s="8" t="s">
        <v>32</v>
      </c>
      <c r="B16" s="9" t="s">
        <v>41</v>
      </c>
      <c r="H16" s="7" t="s">
        <v>74</v>
      </c>
      <c r="I16" s="2" t="s">
        <v>75</v>
      </c>
      <c r="K16" s="2" t="s">
        <v>53</v>
      </c>
    </row>
    <row r="17" spans="1:13" x14ac:dyDescent="0.2">
      <c r="A17" s="1"/>
      <c r="B17" s="9" t="s">
        <v>42</v>
      </c>
      <c r="H17" s="7" t="s">
        <v>76</v>
      </c>
      <c r="I17" s="2" t="s">
        <v>77</v>
      </c>
      <c r="K17" s="2" t="s">
        <v>54</v>
      </c>
    </row>
    <row r="18" spans="1:13" x14ac:dyDescent="0.2">
      <c r="A18" s="1"/>
      <c r="B18" s="9" t="s">
        <v>43</v>
      </c>
      <c r="H18" s="7" t="s">
        <v>78</v>
      </c>
      <c r="I18" s="2" t="s">
        <v>79</v>
      </c>
      <c r="K18" s="2" t="s">
        <v>55</v>
      </c>
    </row>
    <row r="19" spans="1:13" x14ac:dyDescent="0.2">
      <c r="A19" s="1" t="s">
        <v>95</v>
      </c>
      <c r="F19" s="6" t="s">
        <v>57</v>
      </c>
      <c r="G19" s="6"/>
      <c r="H19" s="7" t="s">
        <v>80</v>
      </c>
      <c r="I19" s="2" t="s">
        <v>81</v>
      </c>
    </row>
    <row r="20" spans="1:13" x14ac:dyDescent="0.2">
      <c r="A20" s="1" t="s">
        <v>96</v>
      </c>
      <c r="F20" s="7" t="s">
        <v>58</v>
      </c>
      <c r="G20" s="2" t="s">
        <v>64</v>
      </c>
      <c r="I20" s="2" t="s">
        <v>82</v>
      </c>
    </row>
    <row r="21" spans="1:13" x14ac:dyDescent="0.2">
      <c r="F21" s="7" t="s">
        <v>59</v>
      </c>
      <c r="G21" s="2" t="s">
        <v>65</v>
      </c>
    </row>
    <row r="22" spans="1:13" x14ac:dyDescent="0.2">
      <c r="F22" s="7" t="s">
        <v>60</v>
      </c>
      <c r="G22" s="2" t="s">
        <v>66</v>
      </c>
    </row>
    <row r="23" spans="1:13" x14ac:dyDescent="0.2">
      <c r="F23" s="7" t="s">
        <v>61</v>
      </c>
      <c r="G23" s="2" t="s">
        <v>67</v>
      </c>
    </row>
    <row r="24" spans="1:13" x14ac:dyDescent="0.2">
      <c r="F24" s="7" t="s">
        <v>62</v>
      </c>
      <c r="G24" s="2" t="s">
        <v>68</v>
      </c>
    </row>
    <row r="25" spans="1:13" x14ac:dyDescent="0.2">
      <c r="D25" s="6" t="s">
        <v>56</v>
      </c>
      <c r="E25" s="6"/>
      <c r="F25" s="7" t="s">
        <v>63</v>
      </c>
      <c r="G25" s="2" t="s">
        <v>69</v>
      </c>
    </row>
    <row r="26" spans="1:13" x14ac:dyDescent="0.2">
      <c r="D26" s="7" t="s">
        <v>45</v>
      </c>
      <c r="E26" s="2" t="s">
        <v>46</v>
      </c>
    </row>
    <row r="27" spans="1:13" x14ac:dyDescent="0.2">
      <c r="D27" s="7" t="s">
        <v>47</v>
      </c>
      <c r="E27" s="2" t="s">
        <v>48</v>
      </c>
      <c r="J27" s="11" t="s">
        <v>23</v>
      </c>
      <c r="K27" s="2" t="s">
        <v>30</v>
      </c>
      <c r="L27" s="3" t="s">
        <v>31</v>
      </c>
      <c r="M27" s="2" t="s">
        <v>98</v>
      </c>
    </row>
    <row r="28" spans="1:13" x14ac:dyDescent="0.2">
      <c r="D28" s="7" t="s">
        <v>49</v>
      </c>
      <c r="E28" s="2" t="s">
        <v>50</v>
      </c>
      <c r="J28" s="12" t="s">
        <v>24</v>
      </c>
      <c r="K28" s="4">
        <v>7</v>
      </c>
      <c r="L28" s="4">
        <v>5</v>
      </c>
      <c r="M28" s="5">
        <f t="shared" ref="M28:M33" si="0">SUM(K28:L28)</f>
        <v>12</v>
      </c>
    </row>
    <row r="29" spans="1:13" ht="11.5" customHeight="1" x14ac:dyDescent="0.2">
      <c r="B29" s="6" t="s">
        <v>44</v>
      </c>
      <c r="C29" s="6"/>
      <c r="D29" s="7" t="s">
        <v>51</v>
      </c>
      <c r="E29" s="2" t="s">
        <v>52</v>
      </c>
      <c r="J29" s="12" t="s">
        <v>25</v>
      </c>
      <c r="K29" s="4">
        <v>7</v>
      </c>
      <c r="L29" s="4">
        <v>4</v>
      </c>
      <c r="M29" s="5">
        <f t="shared" si="0"/>
        <v>11</v>
      </c>
    </row>
    <row r="30" spans="1:13" x14ac:dyDescent="0.2">
      <c r="B30" s="7" t="s">
        <v>35</v>
      </c>
      <c r="C30" s="2" t="s">
        <v>37</v>
      </c>
      <c r="E30" s="2" t="s">
        <v>53</v>
      </c>
      <c r="J30" s="12" t="s">
        <v>26</v>
      </c>
      <c r="K30" s="4">
        <v>5</v>
      </c>
      <c r="L30" s="4">
        <v>6</v>
      </c>
      <c r="M30" s="5">
        <f t="shared" si="0"/>
        <v>11</v>
      </c>
    </row>
    <row r="31" spans="1:13" x14ac:dyDescent="0.2">
      <c r="B31" s="7" t="s">
        <v>36</v>
      </c>
      <c r="C31" s="2" t="s">
        <v>38</v>
      </c>
      <c r="E31" s="2" t="s">
        <v>54</v>
      </c>
      <c r="J31" s="12" t="s">
        <v>27</v>
      </c>
      <c r="K31" s="4">
        <v>5</v>
      </c>
      <c r="L31" s="4">
        <v>6</v>
      </c>
      <c r="M31" s="5">
        <f t="shared" si="0"/>
        <v>11</v>
      </c>
    </row>
    <row r="32" spans="1:13" x14ac:dyDescent="0.2">
      <c r="B32" s="7" t="s">
        <v>33</v>
      </c>
      <c r="C32" s="2" t="s">
        <v>39</v>
      </c>
      <c r="E32" s="2" t="s">
        <v>55</v>
      </c>
      <c r="J32" s="12" t="s">
        <v>28</v>
      </c>
      <c r="K32" s="4">
        <v>7</v>
      </c>
      <c r="L32" s="4">
        <v>3</v>
      </c>
      <c r="M32" s="5">
        <f t="shared" si="0"/>
        <v>10</v>
      </c>
    </row>
    <row r="33" spans="1:13" x14ac:dyDescent="0.2">
      <c r="B33" s="7" t="s">
        <v>34</v>
      </c>
      <c r="C33" s="2" t="s">
        <v>40</v>
      </c>
      <c r="J33" s="12" t="s">
        <v>29</v>
      </c>
      <c r="K33" s="4">
        <v>0</v>
      </c>
      <c r="L33" s="4">
        <v>11</v>
      </c>
      <c r="M33" s="5">
        <f t="shared" si="0"/>
        <v>11</v>
      </c>
    </row>
    <row r="34" spans="1:13" x14ac:dyDescent="0.2">
      <c r="B34" s="7" t="s">
        <v>32</v>
      </c>
      <c r="C34" s="2" t="s">
        <v>41</v>
      </c>
      <c r="J34" s="13"/>
      <c r="K34" s="5"/>
      <c r="L34" s="5"/>
      <c r="M34" s="5">
        <f>SUM(M28:M33)</f>
        <v>66</v>
      </c>
    </row>
    <row r="35" spans="1:13" x14ac:dyDescent="0.2">
      <c r="C35" s="2" t="s">
        <v>42</v>
      </c>
    </row>
    <row r="36" spans="1:13" x14ac:dyDescent="0.2">
      <c r="C36" s="2" t="s">
        <v>43</v>
      </c>
    </row>
    <row r="37" spans="1:13" x14ac:dyDescent="0.2">
      <c r="A37" s="1" t="s">
        <v>21</v>
      </c>
      <c r="I37" s="30" t="s">
        <v>22</v>
      </c>
    </row>
  </sheetData>
  <phoneticPr fontId="6" type="noConversion"/>
  <hyperlinks>
    <hyperlink ref="I37" r:id="rId1" xr:uid="{00000000-0004-0000-0000-000000000000}"/>
  </hyperlinks>
  <pageMargins left="0.70866141732283472" right="0.70866141732283472" top="0.39370078740157483" bottom="0.39370078740157483" header="0.31496062992125984" footer="0.31496062992125984"/>
  <pageSetup paperSize="9" orientation="landscape" horizontalDpi="4294967292" verticalDpi="4294967292"/>
  <headerFooter>
    <oddFooter>&amp;L&amp;9© Serge Sulz Verhaltensdiagnostiksystem VDS Stand 05.01.2013    e-mail: cip-medien.com   www.cip-medien.com</oddFoot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view="pageLayout" topLeftCell="A13" workbookViewId="0">
      <selection activeCell="K37" sqref="K37"/>
    </sheetView>
  </sheetViews>
  <sheetFormatPr baseColWidth="10" defaultRowHeight="15" x14ac:dyDescent="0.2"/>
  <cols>
    <col min="2" max="12" width="8.83203125" style="1" customWidth="1"/>
  </cols>
  <sheetData>
    <row r="1" spans="1:12" ht="16" x14ac:dyDescent="0.2">
      <c r="A1" s="10" t="s">
        <v>97</v>
      </c>
      <c r="F1" s="29" t="s">
        <v>99</v>
      </c>
      <c r="L1" s="2" t="s">
        <v>85</v>
      </c>
    </row>
    <row r="2" spans="1:12" x14ac:dyDescent="0.2">
      <c r="L2" s="2" t="s">
        <v>86</v>
      </c>
    </row>
    <row r="3" spans="1:12" x14ac:dyDescent="0.2">
      <c r="A3" s="1" t="s">
        <v>4</v>
      </c>
      <c r="L3" s="2" t="s">
        <v>87</v>
      </c>
    </row>
    <row r="4" spans="1:12" x14ac:dyDescent="0.2">
      <c r="A4" s="1" t="s">
        <v>3</v>
      </c>
      <c r="L4" s="2" t="s">
        <v>88</v>
      </c>
    </row>
    <row r="5" spans="1:12" x14ac:dyDescent="0.2">
      <c r="A5" s="1" t="s">
        <v>19</v>
      </c>
      <c r="L5" s="2" t="s">
        <v>89</v>
      </c>
    </row>
    <row r="6" spans="1:12" x14ac:dyDescent="0.2">
      <c r="A6" s="1" t="s">
        <v>20</v>
      </c>
      <c r="L6" s="2" t="s">
        <v>58</v>
      </c>
    </row>
    <row r="7" spans="1:12" x14ac:dyDescent="0.2">
      <c r="A7" s="1"/>
      <c r="L7" s="2" t="s">
        <v>59</v>
      </c>
    </row>
    <row r="8" spans="1:12" x14ac:dyDescent="0.2">
      <c r="A8" s="1"/>
      <c r="L8" s="2" t="s">
        <v>60</v>
      </c>
    </row>
    <row r="9" spans="1:12" x14ac:dyDescent="0.2">
      <c r="A9" s="1"/>
      <c r="L9" s="2" t="s">
        <v>61</v>
      </c>
    </row>
    <row r="10" spans="1:12" x14ac:dyDescent="0.2">
      <c r="A10" s="1"/>
      <c r="L10" s="2" t="s">
        <v>62</v>
      </c>
    </row>
    <row r="11" spans="1:12" x14ac:dyDescent="0.2">
      <c r="A11" s="1"/>
      <c r="J11" s="6" t="s">
        <v>84</v>
      </c>
      <c r="K11" s="6"/>
      <c r="L11" s="2" t="s">
        <v>63</v>
      </c>
    </row>
    <row r="12" spans="1:12" x14ac:dyDescent="0.2">
      <c r="A12" s="1"/>
      <c r="J12" s="8" t="s">
        <v>47</v>
      </c>
      <c r="K12" s="9" t="s">
        <v>46</v>
      </c>
    </row>
    <row r="13" spans="1:12" x14ac:dyDescent="0.2">
      <c r="A13" s="1"/>
      <c r="J13" s="8" t="s">
        <v>49</v>
      </c>
      <c r="K13" s="9" t="s">
        <v>48</v>
      </c>
    </row>
    <row r="14" spans="1:12" x14ac:dyDescent="0.2">
      <c r="A14" s="1"/>
      <c r="H14" s="6" t="s">
        <v>83</v>
      </c>
      <c r="I14" s="6"/>
      <c r="J14" s="8" t="s">
        <v>51</v>
      </c>
      <c r="K14" s="9" t="s">
        <v>50</v>
      </c>
    </row>
    <row r="15" spans="1:12" x14ac:dyDescent="0.2">
      <c r="A15" s="1"/>
      <c r="H15" s="8" t="s">
        <v>72</v>
      </c>
      <c r="I15" s="9" t="s">
        <v>73</v>
      </c>
      <c r="K15" s="9" t="s">
        <v>52</v>
      </c>
    </row>
    <row r="16" spans="1:12" x14ac:dyDescent="0.2">
      <c r="A16" s="1"/>
      <c r="H16" s="8" t="s">
        <v>74</v>
      </c>
      <c r="I16" s="9" t="s">
        <v>75</v>
      </c>
      <c r="K16" s="9" t="s">
        <v>53</v>
      </c>
    </row>
    <row r="17" spans="1:13" x14ac:dyDescent="0.2">
      <c r="A17" s="1"/>
      <c r="H17" s="8" t="s">
        <v>76</v>
      </c>
      <c r="I17" s="9" t="s">
        <v>77</v>
      </c>
      <c r="K17" s="9" t="s">
        <v>54</v>
      </c>
    </row>
    <row r="18" spans="1:13" x14ac:dyDescent="0.2">
      <c r="A18" s="1"/>
      <c r="H18" s="8" t="s">
        <v>78</v>
      </c>
      <c r="I18" s="9" t="s">
        <v>79</v>
      </c>
      <c r="K18" s="9" t="s">
        <v>55</v>
      </c>
    </row>
    <row r="19" spans="1:13" x14ac:dyDescent="0.2">
      <c r="A19" s="1"/>
      <c r="F19" s="6" t="s">
        <v>57</v>
      </c>
      <c r="G19" s="6"/>
      <c r="H19" s="8" t="s">
        <v>80</v>
      </c>
      <c r="I19" s="9" t="s">
        <v>81</v>
      </c>
    </row>
    <row r="20" spans="1:13" x14ac:dyDescent="0.2">
      <c r="A20" s="1"/>
      <c r="F20" s="8" t="s">
        <v>58</v>
      </c>
      <c r="G20" s="9" t="s">
        <v>64</v>
      </c>
      <c r="I20" s="9" t="s">
        <v>82</v>
      </c>
    </row>
    <row r="21" spans="1:13" x14ac:dyDescent="0.2">
      <c r="F21" s="8" t="s">
        <v>59</v>
      </c>
      <c r="G21" s="9" t="s">
        <v>65</v>
      </c>
    </row>
    <row r="22" spans="1:13" x14ac:dyDescent="0.2">
      <c r="F22" s="8" t="s">
        <v>60</v>
      </c>
      <c r="G22" s="9" t="s">
        <v>66</v>
      </c>
    </row>
    <row r="23" spans="1:13" x14ac:dyDescent="0.2">
      <c r="F23" s="8" t="s">
        <v>61</v>
      </c>
      <c r="G23" s="9" t="s">
        <v>67</v>
      </c>
    </row>
    <row r="24" spans="1:13" x14ac:dyDescent="0.2">
      <c r="F24" s="8" t="s">
        <v>62</v>
      </c>
      <c r="G24" s="9" t="s">
        <v>68</v>
      </c>
    </row>
    <row r="25" spans="1:13" x14ac:dyDescent="0.2">
      <c r="D25" s="6" t="s">
        <v>56</v>
      </c>
      <c r="E25" s="6"/>
      <c r="F25" s="8" t="s">
        <v>63</v>
      </c>
      <c r="G25" s="9" t="s">
        <v>69</v>
      </c>
    </row>
    <row r="26" spans="1:13" x14ac:dyDescent="0.2">
      <c r="D26" s="8" t="s">
        <v>45</v>
      </c>
      <c r="E26" s="9" t="s">
        <v>46</v>
      </c>
      <c r="K26" s="16" t="s">
        <v>101</v>
      </c>
      <c r="L26" s="16" t="s">
        <v>101</v>
      </c>
      <c r="M26" s="16" t="s">
        <v>101</v>
      </c>
    </row>
    <row r="27" spans="1:13" x14ac:dyDescent="0.2">
      <c r="D27" s="8" t="s">
        <v>47</v>
      </c>
      <c r="E27" s="9" t="s">
        <v>48</v>
      </c>
      <c r="H27" s="7" t="s">
        <v>23</v>
      </c>
      <c r="I27" s="24"/>
      <c r="J27" s="25"/>
      <c r="K27" s="19" t="s">
        <v>30</v>
      </c>
      <c r="L27" s="18" t="s">
        <v>31</v>
      </c>
      <c r="M27" s="17" t="s">
        <v>100</v>
      </c>
    </row>
    <row r="28" spans="1:13" x14ac:dyDescent="0.2">
      <c r="D28" s="8" t="s">
        <v>49</v>
      </c>
      <c r="E28" s="9" t="s">
        <v>50</v>
      </c>
      <c r="H28" s="26" t="s">
        <v>24</v>
      </c>
      <c r="I28" s="24" t="s">
        <v>102</v>
      </c>
      <c r="J28" s="21"/>
      <c r="K28" s="20">
        <v>7</v>
      </c>
      <c r="L28" s="14">
        <v>5</v>
      </c>
      <c r="M28" s="15">
        <f t="shared" ref="M28:M33" si="0">SUM(K28:L28)</f>
        <v>12</v>
      </c>
    </row>
    <row r="29" spans="1:13" ht="11.5" customHeight="1" x14ac:dyDescent="0.2">
      <c r="B29" s="6" t="s">
        <v>44</v>
      </c>
      <c r="C29" s="6"/>
      <c r="D29" s="8" t="s">
        <v>51</v>
      </c>
      <c r="E29" s="9" t="s">
        <v>52</v>
      </c>
      <c r="H29" s="26" t="s">
        <v>25</v>
      </c>
      <c r="I29" s="24" t="s">
        <v>103</v>
      </c>
      <c r="J29" s="21"/>
      <c r="K29" s="21">
        <v>7</v>
      </c>
      <c r="L29" s="4">
        <v>4</v>
      </c>
      <c r="M29" s="5">
        <f t="shared" si="0"/>
        <v>11</v>
      </c>
    </row>
    <row r="30" spans="1:13" x14ac:dyDescent="0.2">
      <c r="B30" s="8" t="s">
        <v>35</v>
      </c>
      <c r="C30" s="9" t="s">
        <v>37</v>
      </c>
      <c r="E30" s="9" t="s">
        <v>53</v>
      </c>
      <c r="H30" s="26" t="s">
        <v>26</v>
      </c>
      <c r="I30" s="24" t="s">
        <v>104</v>
      </c>
      <c r="J30" s="21"/>
      <c r="K30" s="21">
        <v>5</v>
      </c>
      <c r="L30" s="4">
        <v>6</v>
      </c>
      <c r="M30" s="5">
        <f t="shared" si="0"/>
        <v>11</v>
      </c>
    </row>
    <row r="31" spans="1:13" x14ac:dyDescent="0.2">
      <c r="B31" s="8" t="s">
        <v>36</v>
      </c>
      <c r="C31" s="9" t="s">
        <v>38</v>
      </c>
      <c r="E31" s="9" t="s">
        <v>54</v>
      </c>
      <c r="H31" s="26" t="s">
        <v>27</v>
      </c>
      <c r="I31" s="24" t="s">
        <v>105</v>
      </c>
      <c r="J31" s="21"/>
      <c r="K31" s="21">
        <v>5</v>
      </c>
      <c r="L31" s="4">
        <v>6</v>
      </c>
      <c r="M31" s="5">
        <f t="shared" si="0"/>
        <v>11</v>
      </c>
    </row>
    <row r="32" spans="1:13" x14ac:dyDescent="0.2">
      <c r="B32" s="8" t="s">
        <v>33</v>
      </c>
      <c r="C32" s="9" t="s">
        <v>39</v>
      </c>
      <c r="E32" s="9" t="s">
        <v>55</v>
      </c>
      <c r="H32" s="26" t="s">
        <v>28</v>
      </c>
      <c r="I32" s="24" t="s">
        <v>0</v>
      </c>
      <c r="J32" s="21"/>
      <c r="K32" s="21">
        <v>7</v>
      </c>
      <c r="L32" s="4">
        <v>3</v>
      </c>
      <c r="M32" s="5">
        <f t="shared" si="0"/>
        <v>10</v>
      </c>
    </row>
    <row r="33" spans="2:13" x14ac:dyDescent="0.2">
      <c r="B33" s="8" t="s">
        <v>34</v>
      </c>
      <c r="C33" s="9" t="s">
        <v>40</v>
      </c>
      <c r="H33" s="27" t="s">
        <v>29</v>
      </c>
      <c r="I33" s="28" t="s">
        <v>1</v>
      </c>
      <c r="J33" s="20"/>
      <c r="K33" s="21">
        <v>0</v>
      </c>
      <c r="L33" s="4">
        <v>11</v>
      </c>
      <c r="M33" s="5">
        <f t="shared" si="0"/>
        <v>11</v>
      </c>
    </row>
    <row r="34" spans="2:13" x14ac:dyDescent="0.2">
      <c r="B34" s="8" t="s">
        <v>32</v>
      </c>
      <c r="C34" s="9" t="s">
        <v>41</v>
      </c>
      <c r="H34" s="23"/>
      <c r="J34" s="23"/>
      <c r="K34" s="22"/>
      <c r="L34" s="5"/>
      <c r="M34" s="5">
        <f>SUM(M28:M33)</f>
        <v>66</v>
      </c>
    </row>
    <row r="35" spans="2:13" x14ac:dyDescent="0.2">
      <c r="C35" s="9" t="s">
        <v>42</v>
      </c>
    </row>
    <row r="36" spans="2:13" x14ac:dyDescent="0.2">
      <c r="C36" s="9" t="s">
        <v>43</v>
      </c>
    </row>
  </sheetData>
  <phoneticPr fontId="6" type="noConversion"/>
  <pageMargins left="0.70866141732283472" right="0.70866141732283472" top="0.39370078740157483" bottom="0.39370078740157483" header="0.31496062992125984" footer="0.31496062992125984"/>
  <pageSetup paperSize="9" orientation="landscape" horizontalDpi="4294967292" verticalDpi="4294967292"/>
  <headerFooter>
    <oddFooter>&amp;L&amp;9© Serge Sulz Verhaltensdiagnostiksystem VDS Stand 05.01.2013    e-mail: cip-medien.com   www.cip-medien.com</oddFoot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abSelected="1" view="pageLayout" topLeftCell="A2" workbookViewId="0">
      <selection activeCell="A40" sqref="A40:XFD164"/>
    </sheetView>
  </sheetViews>
  <sheetFormatPr baseColWidth="10" defaultRowHeight="15" x14ac:dyDescent="0.2"/>
  <cols>
    <col min="2" max="12" width="8.83203125" style="1" customWidth="1"/>
  </cols>
  <sheetData>
    <row r="1" spans="1:12" ht="16" x14ac:dyDescent="0.2">
      <c r="A1" s="10" t="s">
        <v>97</v>
      </c>
      <c r="F1" s="29" t="s">
        <v>2</v>
      </c>
      <c r="L1" s="2" t="s">
        <v>85</v>
      </c>
    </row>
    <row r="2" spans="1:12" x14ac:dyDescent="0.2">
      <c r="L2" s="2" t="s">
        <v>86</v>
      </c>
    </row>
    <row r="3" spans="1:12" x14ac:dyDescent="0.2">
      <c r="A3" s="1" t="s">
        <v>5</v>
      </c>
      <c r="B3" s="29" t="s">
        <v>18</v>
      </c>
      <c r="L3" s="2" t="s">
        <v>87</v>
      </c>
    </row>
    <row r="4" spans="1:12" x14ac:dyDescent="0.2">
      <c r="A4" s="1" t="s">
        <v>6</v>
      </c>
      <c r="L4" s="2" t="s">
        <v>88</v>
      </c>
    </row>
    <row r="5" spans="1:12" x14ac:dyDescent="0.2">
      <c r="A5" s="1" t="s">
        <v>7</v>
      </c>
      <c r="L5" s="2" t="s">
        <v>89</v>
      </c>
    </row>
    <row r="6" spans="1:12" x14ac:dyDescent="0.2">
      <c r="A6" s="1" t="s">
        <v>8</v>
      </c>
      <c r="L6" s="2" t="s">
        <v>58</v>
      </c>
    </row>
    <row r="7" spans="1:12" x14ac:dyDescent="0.2">
      <c r="A7" s="1" t="s">
        <v>9</v>
      </c>
      <c r="L7" s="2" t="s">
        <v>59</v>
      </c>
    </row>
    <row r="8" spans="1:12" x14ac:dyDescent="0.2">
      <c r="A8" s="1" t="s">
        <v>10</v>
      </c>
      <c r="L8" s="2" t="s">
        <v>60</v>
      </c>
    </row>
    <row r="9" spans="1:12" x14ac:dyDescent="0.2">
      <c r="A9" s="1" t="s">
        <v>11</v>
      </c>
      <c r="L9" s="2" t="s">
        <v>61</v>
      </c>
    </row>
    <row r="10" spans="1:12" x14ac:dyDescent="0.2">
      <c r="A10" s="1" t="s">
        <v>12</v>
      </c>
      <c r="L10" s="2" t="s">
        <v>62</v>
      </c>
    </row>
    <row r="11" spans="1:12" x14ac:dyDescent="0.2">
      <c r="A11" s="29" t="s">
        <v>13</v>
      </c>
      <c r="J11" s="6" t="s">
        <v>84</v>
      </c>
      <c r="K11" s="6"/>
      <c r="L11" s="2" t="s">
        <v>63</v>
      </c>
    </row>
    <row r="12" spans="1:12" x14ac:dyDescent="0.2">
      <c r="A12" t="s">
        <v>15</v>
      </c>
      <c r="J12" s="7" t="s">
        <v>47</v>
      </c>
      <c r="K12" s="2" t="s">
        <v>46</v>
      </c>
    </row>
    <row r="13" spans="1:12" x14ac:dyDescent="0.2">
      <c r="A13" s="1" t="s">
        <v>14</v>
      </c>
      <c r="J13" s="7" t="s">
        <v>49</v>
      </c>
      <c r="K13" s="2" t="s">
        <v>48</v>
      </c>
    </row>
    <row r="14" spans="1:12" x14ac:dyDescent="0.2">
      <c r="A14" s="1" t="s">
        <v>16</v>
      </c>
      <c r="H14" s="6" t="s">
        <v>83</v>
      </c>
      <c r="I14" s="6"/>
      <c r="J14" s="7" t="s">
        <v>51</v>
      </c>
      <c r="K14" s="2" t="s">
        <v>50</v>
      </c>
    </row>
    <row r="15" spans="1:12" x14ac:dyDescent="0.2">
      <c r="A15" s="1" t="s">
        <v>17</v>
      </c>
      <c r="H15" s="7" t="s">
        <v>72</v>
      </c>
      <c r="I15" s="2" t="s">
        <v>73</v>
      </c>
      <c r="K15" s="2" t="s">
        <v>52</v>
      </c>
    </row>
    <row r="16" spans="1:12" x14ac:dyDescent="0.2">
      <c r="A16" s="1"/>
      <c r="H16" s="7" t="s">
        <v>74</v>
      </c>
      <c r="I16" s="9" t="s">
        <v>75</v>
      </c>
      <c r="K16" s="2" t="s">
        <v>53</v>
      </c>
    </row>
    <row r="17" spans="1:13" x14ac:dyDescent="0.2">
      <c r="A17" s="1"/>
      <c r="H17" s="8" t="s">
        <v>76</v>
      </c>
      <c r="I17" s="9" t="s">
        <v>77</v>
      </c>
      <c r="K17" s="2" t="s">
        <v>54</v>
      </c>
    </row>
    <row r="18" spans="1:13" x14ac:dyDescent="0.2">
      <c r="A18" s="1"/>
      <c r="H18" s="8" t="s">
        <v>78</v>
      </c>
      <c r="I18" s="9" t="s">
        <v>79</v>
      </c>
      <c r="K18" s="2" t="s">
        <v>55</v>
      </c>
    </row>
    <row r="19" spans="1:13" x14ac:dyDescent="0.2">
      <c r="A19" s="1"/>
      <c r="F19" s="6" t="s">
        <v>57</v>
      </c>
      <c r="G19" s="6"/>
      <c r="H19" s="8" t="s">
        <v>80</v>
      </c>
      <c r="I19" s="9" t="s">
        <v>81</v>
      </c>
    </row>
    <row r="20" spans="1:13" x14ac:dyDescent="0.2">
      <c r="A20" s="1"/>
      <c r="F20" s="24" t="s">
        <v>58</v>
      </c>
      <c r="G20" s="2" t="s">
        <v>64</v>
      </c>
      <c r="I20" s="9" t="s">
        <v>82</v>
      </c>
    </row>
    <row r="21" spans="1:13" x14ac:dyDescent="0.2">
      <c r="F21" s="7" t="s">
        <v>59</v>
      </c>
      <c r="G21" s="2" t="s">
        <v>65</v>
      </c>
    </row>
    <row r="22" spans="1:13" x14ac:dyDescent="0.2">
      <c r="F22" s="7" t="s">
        <v>60</v>
      </c>
      <c r="G22" s="2" t="s">
        <v>66</v>
      </c>
    </row>
    <row r="23" spans="1:13" x14ac:dyDescent="0.2">
      <c r="F23" s="7" t="s">
        <v>61</v>
      </c>
      <c r="G23" s="2" t="s">
        <v>67</v>
      </c>
    </row>
    <row r="24" spans="1:13" x14ac:dyDescent="0.2">
      <c r="F24" s="8" t="s">
        <v>62</v>
      </c>
      <c r="G24" s="2" t="s">
        <v>68</v>
      </c>
    </row>
    <row r="25" spans="1:13" x14ac:dyDescent="0.2">
      <c r="D25" s="6" t="s">
        <v>56</v>
      </c>
      <c r="E25" s="6"/>
      <c r="F25" s="8" t="s">
        <v>63</v>
      </c>
      <c r="G25" s="9" t="s">
        <v>69</v>
      </c>
    </row>
    <row r="26" spans="1:13" x14ac:dyDescent="0.2">
      <c r="D26" s="7" t="s">
        <v>45</v>
      </c>
      <c r="E26" s="9" t="s">
        <v>46</v>
      </c>
      <c r="K26" s="16" t="s">
        <v>101</v>
      </c>
      <c r="L26" s="16" t="s">
        <v>101</v>
      </c>
      <c r="M26" s="16" t="s">
        <v>101</v>
      </c>
    </row>
    <row r="27" spans="1:13" x14ac:dyDescent="0.2">
      <c r="D27" s="7" t="s">
        <v>47</v>
      </c>
      <c r="E27" s="9" t="s">
        <v>48</v>
      </c>
      <c r="H27" s="7" t="s">
        <v>23</v>
      </c>
      <c r="I27" s="24"/>
      <c r="J27" s="25"/>
      <c r="K27" s="19" t="s">
        <v>30</v>
      </c>
      <c r="L27" s="18" t="s">
        <v>31</v>
      </c>
      <c r="M27" s="17" t="s">
        <v>100</v>
      </c>
    </row>
    <row r="28" spans="1:13" x14ac:dyDescent="0.2">
      <c r="D28" s="7" t="s">
        <v>49</v>
      </c>
      <c r="E28" s="9" t="s">
        <v>50</v>
      </c>
      <c r="H28" s="26" t="s">
        <v>24</v>
      </c>
      <c r="I28" s="24" t="s">
        <v>102</v>
      </c>
      <c r="J28" s="21"/>
      <c r="K28" s="20">
        <v>7</v>
      </c>
      <c r="L28" s="14">
        <v>5</v>
      </c>
      <c r="M28" s="15">
        <f t="shared" ref="M28:M33" si="0">SUM(K28:L28)</f>
        <v>12</v>
      </c>
    </row>
    <row r="29" spans="1:13" ht="11.5" customHeight="1" x14ac:dyDescent="0.2">
      <c r="B29" s="6" t="s">
        <v>44</v>
      </c>
      <c r="C29" s="6"/>
      <c r="D29" s="8" t="s">
        <v>51</v>
      </c>
      <c r="E29" s="9" t="s">
        <v>52</v>
      </c>
      <c r="H29" s="26" t="s">
        <v>25</v>
      </c>
      <c r="I29" s="24" t="s">
        <v>103</v>
      </c>
      <c r="J29" s="21"/>
      <c r="K29" s="21">
        <v>7</v>
      </c>
      <c r="L29" s="4">
        <v>4</v>
      </c>
      <c r="M29" s="5">
        <f t="shared" si="0"/>
        <v>11</v>
      </c>
    </row>
    <row r="30" spans="1:13" x14ac:dyDescent="0.2">
      <c r="B30" s="7" t="s">
        <v>35</v>
      </c>
      <c r="C30" s="2" t="s">
        <v>37</v>
      </c>
      <c r="E30" s="9" t="s">
        <v>53</v>
      </c>
      <c r="H30" s="26" t="s">
        <v>26</v>
      </c>
      <c r="I30" s="24" t="s">
        <v>104</v>
      </c>
      <c r="J30" s="21"/>
      <c r="K30" s="21">
        <v>5</v>
      </c>
      <c r="L30" s="4">
        <v>6</v>
      </c>
      <c r="M30" s="5">
        <f t="shared" si="0"/>
        <v>11</v>
      </c>
    </row>
    <row r="31" spans="1:13" x14ac:dyDescent="0.2">
      <c r="B31" s="7" t="s">
        <v>36</v>
      </c>
      <c r="C31" s="2" t="s">
        <v>38</v>
      </c>
      <c r="E31" s="9" t="s">
        <v>54</v>
      </c>
      <c r="H31" s="26" t="s">
        <v>27</v>
      </c>
      <c r="I31" s="24" t="s">
        <v>105</v>
      </c>
      <c r="J31" s="21"/>
      <c r="K31" s="21">
        <v>5</v>
      </c>
      <c r="L31" s="4">
        <v>6</v>
      </c>
      <c r="M31" s="5">
        <f t="shared" si="0"/>
        <v>11</v>
      </c>
    </row>
    <row r="32" spans="1:13" x14ac:dyDescent="0.2">
      <c r="B32" s="8" t="s">
        <v>33</v>
      </c>
      <c r="C32" s="9" t="s">
        <v>39</v>
      </c>
      <c r="E32" s="9" t="s">
        <v>55</v>
      </c>
      <c r="H32" s="26" t="s">
        <v>28</v>
      </c>
      <c r="I32" s="24" t="s">
        <v>0</v>
      </c>
      <c r="J32" s="21"/>
      <c r="K32" s="21">
        <v>7</v>
      </c>
      <c r="L32" s="4">
        <v>3</v>
      </c>
      <c r="M32" s="5">
        <f t="shared" si="0"/>
        <v>10</v>
      </c>
    </row>
    <row r="33" spans="1:13" x14ac:dyDescent="0.2">
      <c r="B33" s="8" t="s">
        <v>34</v>
      </c>
      <c r="C33" s="9" t="s">
        <v>40</v>
      </c>
      <c r="H33" s="27" t="s">
        <v>29</v>
      </c>
      <c r="I33" s="28" t="s">
        <v>1</v>
      </c>
      <c r="J33" s="20"/>
      <c r="K33" s="21">
        <v>0</v>
      </c>
      <c r="L33" s="4">
        <v>11</v>
      </c>
      <c r="M33" s="5">
        <f t="shared" si="0"/>
        <v>11</v>
      </c>
    </row>
    <row r="34" spans="1:13" x14ac:dyDescent="0.2">
      <c r="B34" s="8" t="s">
        <v>32</v>
      </c>
      <c r="C34" s="9" t="s">
        <v>41</v>
      </c>
      <c r="H34" s="23"/>
      <c r="J34" s="23"/>
      <c r="K34" s="22"/>
      <c r="L34" s="5"/>
      <c r="M34" s="5">
        <f>SUM(M28:M33)</f>
        <v>66</v>
      </c>
    </row>
    <row r="35" spans="1:13" x14ac:dyDescent="0.2">
      <c r="C35" s="9" t="s">
        <v>42</v>
      </c>
    </row>
    <row r="36" spans="1:13" x14ac:dyDescent="0.2">
      <c r="C36" s="9" t="s">
        <v>43</v>
      </c>
    </row>
    <row r="38" spans="1:13" x14ac:dyDescent="0.2">
      <c r="A38" s="32" t="s">
        <v>106</v>
      </c>
    </row>
    <row r="39" spans="1:13" x14ac:dyDescent="0.2">
      <c r="A39" s="31" t="s">
        <v>107</v>
      </c>
    </row>
  </sheetData>
  <phoneticPr fontId="6" type="noConversion"/>
  <hyperlinks>
    <hyperlink ref="A38" r:id="rId1" display="mailto:prof.sulz@eupehs.org" xr:uid="{9A648052-601A-0B49-846C-E24A1B0E9CE2}"/>
  </hyperlinks>
  <pageMargins left="0.71" right="0.71" top="0.39" bottom="0.28999999999999998" header="0.31" footer="0.39"/>
  <pageSetup paperSize="9" orientation="landscape" horizontalDpi="4294967292" verticalDpi="4294967292"/>
  <headerFooter>
    <oddFooter>&amp;L&amp;"System Font,Standard"&amp;10&amp;K000000© Serge Sulz | Verhaltensdiagnostiksystem VDS | Stand 13.3.2026    prof.sulz@eupehs.org  
Kostenloses Download von https://vds-skalen.eupehs.org und  https://eupehs.org</oddFoot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Tabelle1 (2)</vt:lpstr>
      <vt:lpstr>Beispiel 1</vt:lpstr>
      <vt:lpstr>Beispiel 2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Sulz</dc:creator>
  <cp:lastModifiedBy>Prof. Dr. Dr. Sulz</cp:lastModifiedBy>
  <dcterms:created xsi:type="dcterms:W3CDTF">2013-01-10T15:29:09Z</dcterms:created>
  <dcterms:modified xsi:type="dcterms:W3CDTF">2026-03-13T12:41:49Z</dcterms:modified>
</cp:coreProperties>
</file>